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Բալահովիտ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'Ծավալաթերթ-նախահաշիվ'!$D$1:$D$77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'Ծավալաթերթ-նախահաշիվ'!$A$1:$I$64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8" i="109" l="1"/>
  <c r="H9" i="109"/>
  <c r="H10" i="109"/>
  <c r="H11" i="109"/>
  <c r="H12" i="109"/>
  <c r="H15" i="109"/>
  <c r="H16" i="109"/>
  <c r="H17" i="109"/>
  <c r="H20" i="109"/>
  <c r="H23" i="109" s="1"/>
  <c r="H21" i="109"/>
  <c r="H22" i="109"/>
  <c r="H27" i="109"/>
  <c r="H28" i="109"/>
  <c r="H29" i="109"/>
  <c r="H30" i="109"/>
  <c r="H31" i="109"/>
  <c r="H34" i="109"/>
  <c r="H35" i="109"/>
  <c r="H36" i="109"/>
  <c r="H37" i="109"/>
  <c r="H38" i="109"/>
  <c r="H41" i="109"/>
  <c r="H42" i="109"/>
  <c r="H43" i="109"/>
  <c r="H44" i="109"/>
  <c r="H45" i="109"/>
  <c r="H48" i="109"/>
  <c r="H49" i="109"/>
  <c r="H50" i="109"/>
  <c r="H51" i="109"/>
  <c r="H52" i="109"/>
  <c r="H53" i="109"/>
  <c r="H54" i="109"/>
  <c r="H55" i="109"/>
  <c r="H7" i="109"/>
  <c r="H56" i="109" l="1"/>
  <c r="H13" i="109"/>
  <c r="H46" i="109"/>
  <c r="H18" i="109"/>
  <c r="H39" i="109"/>
  <c r="H25" i="109" l="1"/>
  <c r="H32" i="109" s="1"/>
  <c r="H57" i="109" l="1"/>
  <c r="I56" i="109" l="1"/>
  <c r="I23" i="109"/>
  <c r="I13" i="109"/>
  <c r="I46" i="109"/>
  <c r="I39" i="109"/>
  <c r="I18" i="109"/>
  <c r="I32" i="109"/>
  <c r="I57" i="109" l="1"/>
</calcChain>
</file>

<file path=xl/sharedStrings.xml><?xml version="1.0" encoding="utf-8"?>
<sst xmlns="http://schemas.openxmlformats.org/spreadsheetml/2006/main" count="190" uniqueCount="110">
  <si>
    <t>NN   ը/կ</t>
  </si>
  <si>
    <t>մ3</t>
  </si>
  <si>
    <t>տոն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</si>
  <si>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</si>
  <si>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</si>
  <si>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</si>
  <si>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</si>
  <si>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</si>
  <si>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</si>
  <si>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</si>
  <si>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</si>
  <si>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</si>
  <si>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</si>
  <si>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</si>
  <si>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Առավելության/2.1/</t>
  </si>
  <si>
    <t>Առավելության/2.4/</t>
  </si>
  <si>
    <t>Խճային շերտ բիտումի տարածումով 4.12տ/1000մ2 h=15սմ</t>
  </si>
  <si>
    <t>Ավազակոպճային շերտ h=12սմ</t>
  </si>
  <si>
    <t>Բետոն B20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</si>
  <si>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</si>
  <si>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</si>
  <si>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</si>
  <si>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>Մուտքեր</t>
  </si>
  <si>
    <t xml:space="preserve">Փոսորակի փորում էքսկավատորով 0,63խմ կովշով , նույնի բարձում ինքաթափի վրա և տեղափոխում դեպի լցակույտ միջինը 5կմ </t>
  </si>
  <si>
    <t>Ավազի նախապատ շերտ 10սմ հաստ</t>
  </si>
  <si>
    <t xml:space="preserve">Խողովակների քսուքային ջրամեկուսացում </t>
  </si>
  <si>
    <t>Ավազի պաշտպանիչ շերտ D+20սմ հաստ</t>
  </si>
  <si>
    <t>Մետաղական խողովակներ Փ500x6մմ</t>
  </si>
  <si>
    <t xml:space="preserve">Գոյություն ունեցող դիտահորերի սալերի քանդում </t>
  </si>
  <si>
    <t>Գոյություն ունեցող դիտահորերի օղակների քանդում , բարձում</t>
  </si>
  <si>
    <t xml:space="preserve">Փոսորակի փորում էքսկավատորով 0,63խմ կովշով </t>
  </si>
  <si>
    <t xml:space="preserve">Հավաքված շին աղբի բարձում ինքնաթափի վրա և տեղափոխում դեպի լցակույը միջինը 5կմ </t>
  </si>
  <si>
    <t xml:space="preserve">Դիտահորերի տեղադրում Փ1000մմ տրամագծով </t>
  </si>
  <si>
    <t xml:space="preserve">Հատակի սալի տեղադրում 1500x1500x150մմ </t>
  </si>
  <si>
    <t>Նոր բետոնե օղակների տեղադրում D=1200մմ, h=1.0մ</t>
  </si>
  <si>
    <t xml:space="preserve">Ծածկի սալ թուջե մտոցով 1500x1500x200մմ </t>
  </si>
  <si>
    <t xml:space="preserve">Դիտահորեր </t>
  </si>
  <si>
    <t>Աբովյան համայնքի Բալահովիտ բնակավայրի Ծաղկունք թաղամաս 3-րդ փողոց 2-րդ նրբանցքի շարունակության, 2-րդ փողոց 2-րդ նրբանցք 1-ին փակուղու, 1-ին փողոց 6-րդ փակուղու, Լ. Աետիսյան փողոց 2-րդ նրբանցքը՝ մասնակի, Ծաղկունք թաղամաս 4-րդ փողոցը՝ մասնակի, Ծաղկունք թաղամաս 5-րդ փողոցը՝ մասնակի ասֆալտապատման աշխատանքների իրականացման նախագծանախահաշվային փաստաթղթերի կազմման խորհրդատվական աշխատանքներ</t>
  </si>
  <si>
    <t>Մետաղական խողովակներ Փ300x6մմ</t>
  </si>
  <si>
    <t>Կազմեց                                               Լ․ Գևորգյան</t>
  </si>
  <si>
    <t xml:space="preserve">Մետաղական խողավակների տեղադրում d=530մմ   δ=6մմ </t>
  </si>
  <si>
    <t>մետաղական խողովակ d=325х6մմ</t>
  </si>
  <si>
    <t>I</t>
  </si>
  <si>
    <t>II</t>
  </si>
  <si>
    <t>III</t>
  </si>
  <si>
    <t>IV</t>
  </si>
  <si>
    <t>V</t>
  </si>
  <si>
    <t>VI</t>
  </si>
  <si>
    <t>VII</t>
  </si>
  <si>
    <t>пог.м</t>
  </si>
  <si>
    <t>стойка</t>
  </si>
  <si>
    <t>шт</t>
  </si>
  <si>
    <t>м2</t>
  </si>
  <si>
    <t>м3</t>
  </si>
  <si>
    <t>тонна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</si>
  <si>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</si>
  <si>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</si>
  <si>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</si>
  <si>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</si>
  <si>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</si>
  <si>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</si>
  <si>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</si>
  <si>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Въезды 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</si>
  <si>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</si>
  <si>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</si>
  <si>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</si>
  <si>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</si>
  <si>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</si>
  <si>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Приоритета/2.1/</t>
  </si>
  <si>
    <t>Приоритета/2.4/</t>
  </si>
  <si>
    <t>Разработка грунта экс./0.63м3/, погрузка, перевозка в отвал 5.0км</t>
  </si>
  <si>
    <t>песчаный подготовительный слой h=10 см</t>
  </si>
  <si>
    <t>Монтаж металлических труб d=530мм   δ=6мм</t>
  </si>
  <si>
    <t>Обмазочная гидроизоляция труб</t>
  </si>
  <si>
    <t>песчаный защитный слой D+20см</t>
  </si>
  <si>
    <t>Металлические трубы  Փ500x6мм</t>
  </si>
  <si>
    <t>Металлические трубы  Փ300x6мм</t>
  </si>
  <si>
    <t>Монтаж металлических труб d=325мм   δ=6мм</t>
  </si>
  <si>
    <t>Колодцы</t>
  </si>
  <si>
    <t>Демонтаж плит колодцев</t>
  </si>
  <si>
    <t>Демонтаж блоков колодцев</t>
  </si>
  <si>
    <t>Разработка грунта экс./0.63м3/, погрузка</t>
  </si>
  <si>
    <t>Погрузка собранных строительных отходов в самосвал , перевозка в отвал 5 км.</t>
  </si>
  <si>
    <t>Монтаж колодцев ф=1000мм</t>
  </si>
  <si>
    <t xml:space="preserve">Монтаж плиты днищ  1500x1500x150մմ </t>
  </si>
  <si>
    <t>монтаж новых ж/б колец</t>
  </si>
  <si>
    <t xml:space="preserve">Монтаж плиты покрытий , счигунным люком 1500x1500x200մմ 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</si>
  <si>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</si>
  <si>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</si>
  <si>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</si>
  <si>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</si>
  <si>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</si>
  <si>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</si>
  <si>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</si>
  <si>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</si>
  <si>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</si>
  <si>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</si>
  <si>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</si>
  <si>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</si>
  <si>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</si>
  <si>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</si>
  <si>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</si>
  <si>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</si>
  <si>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</si>
  <si>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 xml:space="preserve">ԾԱՎԱԼԱԹԵՐԹ - ՆԱԽԱՀԱՇԻՎ/ВЕДОМОСТЬ ОБЪЕМОВ - СМЕТА </t>
  </si>
  <si>
    <t>Հողային աշխատանքներ</t>
  </si>
  <si>
    <t>Составила                                                 Л.Геворгян</t>
  </si>
  <si>
    <t>Песчано-гравийный слой.   h=12см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</si>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</sst>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2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54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vertical="top" wrapText="1"/>
    </xf>
    <xf numFmtId="0" fontId="27" fillId="0" borderId="1" xfId="54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0" fillId="0" borderId="1" xfId="54" applyFont="1" applyFill="1" applyBorder="1" applyAlignment="1">
      <alignment horizontal="left" vertical="top" wrapText="1"/>
    </xf>
    <xf numFmtId="0" fontId="29" fillId="0" borderId="1" xfId="54" applyFont="1" applyFill="1" applyBorder="1" applyAlignment="1">
      <alignment horizontal="center" vertical="top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53" applyFont="1" applyFill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59</xdr:row>
      <xdr:rowOff>0</xdr:rowOff>
    </xdr:from>
    <xdr:to>
      <xdr:col>3</xdr:col>
      <xdr:colOff>104775</xdr:colOff>
      <xdr:row>59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59</xdr:row>
      <xdr:rowOff>0</xdr:rowOff>
    </xdr:from>
    <xdr:to>
      <xdr:col>5</xdr:col>
      <xdr:colOff>123825</xdr:colOff>
      <xdr:row>59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76200</xdr:colOff>
      <xdr:row>59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view="pageBreakPreview" topLeftCell="A49" zoomScaleNormal="100" zoomScaleSheetLayoutView="100" workbookViewId="0">
      <selection activeCell="M62" sqref="M62"/>
    </sheetView>
  </sheetViews>
  <sheetFormatPr defaultRowHeight="13.5"/>
  <cols>
    <col min="1" max="1" width="5.85546875" style="28" customWidth="1"/>
    <col min="2" max="2" width="49.7109375" style="28" customWidth="1"/>
    <col min="3" max="3" width="49.7109375" style="40" customWidth="1"/>
    <col min="4" max="4" width="7" style="28" customWidth="1"/>
    <col min="5" max="5" width="7" style="40" customWidth="1"/>
    <col min="6" max="6" width="8.140625" style="28" customWidth="1"/>
    <col min="7" max="7" width="9" style="28" customWidth="1"/>
    <col min="8" max="8" width="11.7109375" style="28" customWidth="1"/>
    <col min="9" max="9" width="11.140625" style="3" customWidth="1"/>
    <col min="10" max="10" width="11.42578125" style="3" bestFit="1" customWidth="1"/>
    <col min="11" max="11" width="12" style="3" bestFit="1" customWidth="1"/>
    <col min="12" max="12" width="10.28515625" style="3" bestFit="1" customWidth="1"/>
    <col min="13" max="16384" width="9.140625" style="3"/>
  </cols>
  <sheetData>
    <row r="1" spans="1:10" s="7" customFormat="1" ht="16.5">
      <c r="A1" s="63" t="s">
        <v>104</v>
      </c>
      <c r="B1" s="63"/>
      <c r="C1" s="63"/>
      <c r="D1" s="63"/>
      <c r="E1" s="63"/>
      <c r="F1" s="63"/>
      <c r="G1" s="63"/>
      <c r="H1" s="63"/>
      <c r="I1" s="63"/>
    </row>
    <row r="2" spans="1:10" s="7" customFormat="1" ht="83.25" customHeight="1">
      <c r="A2" s="63" t="s">
        <v>37</v>
      </c>
      <c r="B2" s="63"/>
      <c r="C2" s="63"/>
      <c r="D2" s="63"/>
      <c r="E2" s="63"/>
      <c r="F2" s="63"/>
      <c r="G2" s="63"/>
      <c r="H2" s="63"/>
      <c r="I2" s="63"/>
    </row>
    <row r="3" spans="1:10" s="6" customFormat="1" ht="14.25" customHeight="1">
      <c r="A3" s="66"/>
      <c r="B3" s="66"/>
      <c r="C3" s="66"/>
      <c r="D3" s="66"/>
      <c r="E3" s="66"/>
      <c r="F3" s="66"/>
      <c r="G3" s="67"/>
      <c r="H3" s="68"/>
    </row>
    <row r="4" spans="1:10" s="5" customFormat="1" ht="143.25">
      <c r="A4" s="37" t="s">
        <v>0</v>
      </c>
      <c r="B4" s="37" t="s">
        <v>4</v>
      </c>
      <c r="C4" s="37" t="s">
        <v>97</v>
      </c>
      <c r="D4" s="42" t="s">
        <v>98</v>
      </c>
      <c r="E4" s="42" t="s">
        <v>99</v>
      </c>
      <c r="F4" s="43" t="s">
        <v>100</v>
      </c>
      <c r="G4" s="43" t="s">
        <v>101</v>
      </c>
      <c r="H4" s="43" t="s">
        <v>102</v>
      </c>
      <c r="I4" s="43" t="s">
        <v>103</v>
      </c>
    </row>
    <row r="5" spans="1:10" s="26" customFormat="1" ht="15" customHeigh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</row>
    <row r="6" spans="1:10" s="50" customFormat="1" ht="15" customHeight="1">
      <c r="A6" s="47" t="s">
        <v>42</v>
      </c>
      <c r="B6" s="45" t="s">
        <v>105</v>
      </c>
      <c r="C6" s="45" t="s">
        <v>55</v>
      </c>
      <c r="D6" s="48"/>
      <c r="E6" s="48"/>
      <c r="F6" s="49"/>
      <c r="G6" s="48"/>
      <c r="H6" s="48"/>
      <c r="I6" s="48"/>
    </row>
    <row r="7" spans="1:10" s="8" customFormat="1" ht="42.75" customHeight="1">
      <c r="A7" s="10">
        <v>1</v>
      </c>
      <c r="B7" s="11" t="s">
        <v>19</v>
      </c>
      <c r="C7" s="11" t="s">
        <v>56</v>
      </c>
      <c r="D7" s="13" t="s">
        <v>1</v>
      </c>
      <c r="E7" s="13" t="s">
        <v>53</v>
      </c>
      <c r="F7" s="13">
        <v>1587.4</v>
      </c>
      <c r="G7" s="14">
        <v>0.98997417295950041</v>
      </c>
      <c r="H7" s="14">
        <f>+F7*G7</f>
        <v>1571.4850021559109</v>
      </c>
      <c r="I7" s="51"/>
    </row>
    <row r="8" spans="1:10" s="8" customFormat="1" ht="57.75" customHeight="1">
      <c r="A8" s="10">
        <v>2</v>
      </c>
      <c r="B8" s="11" t="s">
        <v>20</v>
      </c>
      <c r="C8" s="11" t="s">
        <v>57</v>
      </c>
      <c r="D8" s="13" t="s">
        <v>1</v>
      </c>
      <c r="E8" s="13" t="s">
        <v>53</v>
      </c>
      <c r="F8" s="13">
        <v>793.7</v>
      </c>
      <c r="G8" s="14">
        <v>1.8591549576499475</v>
      </c>
      <c r="H8" s="14">
        <f t="shared" ref="H8:H52" si="0">+F8*G8</f>
        <v>1475.6112898867634</v>
      </c>
      <c r="I8" s="52"/>
    </row>
    <row r="9" spans="1:10" s="8" customFormat="1" ht="55.5" customHeight="1">
      <c r="A9" s="10">
        <v>3</v>
      </c>
      <c r="B9" s="11" t="s">
        <v>21</v>
      </c>
      <c r="C9" s="11" t="s">
        <v>58</v>
      </c>
      <c r="D9" s="13" t="s">
        <v>1</v>
      </c>
      <c r="E9" s="13" t="s">
        <v>53</v>
      </c>
      <c r="F9" s="13">
        <v>793.7</v>
      </c>
      <c r="G9" s="14">
        <v>1.7532574565358356</v>
      </c>
      <c r="H9" s="14">
        <f t="shared" si="0"/>
        <v>1391.5604432524929</v>
      </c>
      <c r="I9" s="52"/>
    </row>
    <row r="10" spans="1:10" s="8" customFormat="1" ht="51.75" customHeight="1">
      <c r="A10" s="10">
        <v>4</v>
      </c>
      <c r="B10" s="11" t="s">
        <v>19</v>
      </c>
      <c r="C10" s="11" t="s">
        <v>56</v>
      </c>
      <c r="D10" s="13" t="s">
        <v>1</v>
      </c>
      <c r="E10" s="13" t="s">
        <v>53</v>
      </c>
      <c r="F10" s="13">
        <v>418.68</v>
      </c>
      <c r="G10" s="14">
        <v>0.98997417295950041</v>
      </c>
      <c r="H10" s="14">
        <f t="shared" si="0"/>
        <v>414.48238673468364</v>
      </c>
      <c r="I10" s="51"/>
    </row>
    <row r="11" spans="1:10" s="8" customFormat="1" ht="59.25" customHeight="1">
      <c r="A11" s="10">
        <v>5</v>
      </c>
      <c r="B11" s="11" t="s">
        <v>20</v>
      </c>
      <c r="C11" s="11" t="s">
        <v>57</v>
      </c>
      <c r="D11" s="13" t="s">
        <v>1</v>
      </c>
      <c r="E11" s="13" t="s">
        <v>53</v>
      </c>
      <c r="F11" s="13">
        <v>209.34</v>
      </c>
      <c r="G11" s="14">
        <v>1.8591549576499475</v>
      </c>
      <c r="H11" s="14">
        <f t="shared" si="0"/>
        <v>389.19549883444</v>
      </c>
      <c r="I11" s="52"/>
    </row>
    <row r="12" spans="1:10" s="8" customFormat="1" ht="59.25" customHeight="1">
      <c r="A12" s="10">
        <v>6</v>
      </c>
      <c r="B12" s="11" t="s">
        <v>21</v>
      </c>
      <c r="C12" s="11" t="s">
        <v>58</v>
      </c>
      <c r="D12" s="13" t="s">
        <v>1</v>
      </c>
      <c r="E12" s="13" t="s">
        <v>53</v>
      </c>
      <c r="F12" s="13">
        <v>209.34</v>
      </c>
      <c r="G12" s="14">
        <v>1.7532574565358359</v>
      </c>
      <c r="H12" s="14">
        <f t="shared" si="0"/>
        <v>367.02691595121189</v>
      </c>
      <c r="I12" s="52"/>
    </row>
    <row r="13" spans="1:10" s="18" customFormat="1" ht="29.25" customHeight="1">
      <c r="A13" s="10"/>
      <c r="B13" s="11"/>
      <c r="C13" s="65" t="s">
        <v>87</v>
      </c>
      <c r="D13" s="65"/>
      <c r="E13" s="65"/>
      <c r="F13" s="65"/>
      <c r="G13" s="14"/>
      <c r="H13" s="58">
        <f>+SUM(H7:H12)</f>
        <v>5609.3615368155033</v>
      </c>
      <c r="I13" s="59">
        <f>+ROUND(H13*100/$H$57,3)</f>
        <v>6.1429999999999998</v>
      </c>
    </row>
    <row r="14" spans="1:10" s="50" customFormat="1" ht="14.25">
      <c r="A14" s="47" t="s">
        <v>43</v>
      </c>
      <c r="B14" s="45" t="s">
        <v>5</v>
      </c>
      <c r="C14" s="46" t="s">
        <v>59</v>
      </c>
      <c r="D14" s="48"/>
      <c r="E14" s="48"/>
      <c r="F14" s="49"/>
      <c r="G14" s="48"/>
      <c r="H14" s="14"/>
      <c r="I14" s="51"/>
    </row>
    <row r="15" spans="1:10" s="18" customFormat="1" ht="16.5">
      <c r="A15" s="10">
        <v>1</v>
      </c>
      <c r="B15" s="11" t="s">
        <v>6</v>
      </c>
      <c r="C15" s="11" t="s">
        <v>60</v>
      </c>
      <c r="D15" s="13" t="s">
        <v>3</v>
      </c>
      <c r="E15" s="13" t="s">
        <v>52</v>
      </c>
      <c r="F15" s="16">
        <v>5989.08</v>
      </c>
      <c r="G15" s="14">
        <v>6.2756331813232062</v>
      </c>
      <c r="H15" s="14">
        <f t="shared" si="0"/>
        <v>37585.26917359919</v>
      </c>
      <c r="I15" s="51"/>
      <c r="J15" s="53"/>
    </row>
    <row r="16" spans="1:10" s="9" customFormat="1" ht="42.75" customHeight="1">
      <c r="A16" s="19">
        <v>2</v>
      </c>
      <c r="B16" s="44" t="s">
        <v>16</v>
      </c>
      <c r="C16" s="44" t="s">
        <v>61</v>
      </c>
      <c r="D16" s="13" t="s">
        <v>3</v>
      </c>
      <c r="E16" s="13" t="s">
        <v>52</v>
      </c>
      <c r="F16" s="23">
        <v>5989.08</v>
      </c>
      <c r="G16" s="22">
        <v>3.5761552345317735</v>
      </c>
      <c r="H16" s="14">
        <f t="shared" si="0"/>
        <v>21417.879792029555</v>
      </c>
      <c r="I16" s="52"/>
    </row>
    <row r="17" spans="1:11" s="18" customFormat="1" ht="16.5">
      <c r="A17" s="10">
        <v>3</v>
      </c>
      <c r="B17" s="11" t="s">
        <v>17</v>
      </c>
      <c r="C17" s="11" t="s">
        <v>107</v>
      </c>
      <c r="D17" s="13" t="s">
        <v>1</v>
      </c>
      <c r="E17" s="13" t="s">
        <v>53</v>
      </c>
      <c r="F17" s="16">
        <v>718.68959999999993</v>
      </c>
      <c r="G17" s="14">
        <v>13.11329455861355</v>
      </c>
      <c r="H17" s="14">
        <f t="shared" si="0"/>
        <v>9424.3884210121469</v>
      </c>
      <c r="I17" s="51"/>
    </row>
    <row r="18" spans="1:11" s="18" customFormat="1" ht="29.25" customHeight="1">
      <c r="A18" s="10"/>
      <c r="B18" s="11"/>
      <c r="C18" s="65" t="s">
        <v>88</v>
      </c>
      <c r="D18" s="65"/>
      <c r="E18" s="65"/>
      <c r="F18" s="65"/>
      <c r="G18" s="14"/>
      <c r="H18" s="58">
        <f>+SUM(H15:H17)</f>
        <v>68427.537386640892</v>
      </c>
      <c r="I18" s="59">
        <f>+ROUND(H18*100/$H$57,3)</f>
        <v>74.936000000000007</v>
      </c>
    </row>
    <row r="19" spans="1:11" s="50" customFormat="1" ht="14.25">
      <c r="A19" s="47" t="s">
        <v>44</v>
      </c>
      <c r="B19" s="45" t="s">
        <v>22</v>
      </c>
      <c r="C19" s="46" t="s">
        <v>62</v>
      </c>
      <c r="D19" s="48"/>
      <c r="E19" s="48"/>
      <c r="F19" s="49"/>
      <c r="G19" s="48"/>
      <c r="H19" s="14"/>
      <c r="I19" s="51"/>
    </row>
    <row r="20" spans="1:11" s="18" customFormat="1" ht="16.5">
      <c r="A20" s="10">
        <v>1</v>
      </c>
      <c r="B20" s="11" t="s">
        <v>6</v>
      </c>
      <c r="C20" s="11" t="s">
        <v>60</v>
      </c>
      <c r="D20" s="13" t="s">
        <v>3</v>
      </c>
      <c r="E20" s="13" t="s">
        <v>52</v>
      </c>
      <c r="F20" s="16">
        <v>1046.7</v>
      </c>
      <c r="G20" s="14">
        <v>6.2121524926036296</v>
      </c>
      <c r="H20" s="14">
        <f t="shared" si="0"/>
        <v>6502.2600140082195</v>
      </c>
      <c r="I20" s="51"/>
      <c r="J20" s="53"/>
    </row>
    <row r="21" spans="1:11" s="9" customFormat="1" ht="42.75" customHeight="1">
      <c r="A21" s="19">
        <v>2</v>
      </c>
      <c r="B21" s="44" t="s">
        <v>16</v>
      </c>
      <c r="C21" s="44" t="s">
        <v>61</v>
      </c>
      <c r="D21" s="13" t="s">
        <v>3</v>
      </c>
      <c r="E21" s="13" t="s">
        <v>52</v>
      </c>
      <c r="F21" s="23">
        <v>1046.7</v>
      </c>
      <c r="G21" s="22">
        <v>3.444275783983838</v>
      </c>
      <c r="H21" s="14">
        <f t="shared" si="0"/>
        <v>3605.1234630958834</v>
      </c>
      <c r="I21" s="52"/>
    </row>
    <row r="22" spans="1:11" s="18" customFormat="1" ht="16.5">
      <c r="A22" s="10">
        <v>3</v>
      </c>
      <c r="B22" s="11" t="s">
        <v>17</v>
      </c>
      <c r="C22" s="11" t="s">
        <v>107</v>
      </c>
      <c r="D22" s="13" t="s">
        <v>1</v>
      </c>
      <c r="E22" s="13" t="s">
        <v>53</v>
      </c>
      <c r="F22" s="38">
        <v>125.604</v>
      </c>
      <c r="G22" s="14">
        <v>12.792793075918935</v>
      </c>
      <c r="H22" s="14">
        <f t="shared" si="0"/>
        <v>1606.825981507722</v>
      </c>
      <c r="I22" s="51"/>
    </row>
    <row r="23" spans="1:11" s="18" customFormat="1" ht="29.25" customHeight="1">
      <c r="A23" s="10"/>
      <c r="B23" s="11"/>
      <c r="C23" s="65" t="s">
        <v>89</v>
      </c>
      <c r="D23" s="65"/>
      <c r="E23" s="65"/>
      <c r="F23" s="65"/>
      <c r="G23" s="14"/>
      <c r="H23" s="58">
        <f>+SUM(H20:H22)</f>
        <v>11714.209458611826</v>
      </c>
      <c r="I23" s="59">
        <f>+ROUND(H23*100/$H$57,3)</f>
        <v>12.827999999999999</v>
      </c>
    </row>
    <row r="24" spans="1:11" s="50" customFormat="1" ht="14.25">
      <c r="A24" s="47" t="s">
        <v>45</v>
      </c>
      <c r="B24" s="45" t="s">
        <v>8</v>
      </c>
      <c r="C24" s="45" t="s">
        <v>63</v>
      </c>
      <c r="D24" s="48"/>
      <c r="E24" s="48"/>
      <c r="F24" s="49"/>
      <c r="G24" s="48"/>
      <c r="H24" s="14"/>
      <c r="I24" s="51"/>
    </row>
    <row r="25" spans="1:11" s="15" customFormat="1" ht="40.5">
      <c r="A25" s="10">
        <v>1</v>
      </c>
      <c r="B25" s="11" t="s">
        <v>108</v>
      </c>
      <c r="C25" s="11" t="s">
        <v>109</v>
      </c>
      <c r="D25" s="13" t="s">
        <v>3</v>
      </c>
      <c r="E25" s="13" t="s">
        <v>52</v>
      </c>
      <c r="F25" s="13">
        <v>161.27500000000001</v>
      </c>
      <c r="G25" s="14">
        <v>12.000030971947488</v>
      </c>
      <c r="H25" s="14">
        <f t="shared" si="0"/>
        <v>1935.3049950008312</v>
      </c>
      <c r="I25" s="52"/>
    </row>
    <row r="26" spans="1:11" s="50" customFormat="1">
      <c r="A26" s="55"/>
      <c r="B26" s="54" t="s">
        <v>9</v>
      </c>
      <c r="C26" s="54" t="s">
        <v>64</v>
      </c>
      <c r="D26" s="55"/>
      <c r="E26" s="55"/>
      <c r="F26" s="56"/>
      <c r="G26" s="57"/>
      <c r="H26" s="14"/>
      <c r="I26" s="51"/>
    </row>
    <row r="27" spans="1:11" s="18" customFormat="1" ht="41.25" customHeight="1">
      <c r="A27" s="10"/>
      <c r="B27" s="11" t="s">
        <v>13</v>
      </c>
      <c r="C27" s="11" t="s">
        <v>65</v>
      </c>
      <c r="D27" s="13" t="s">
        <v>10</v>
      </c>
      <c r="E27" s="13" t="s">
        <v>50</v>
      </c>
      <c r="F27" s="13">
        <v>10</v>
      </c>
      <c r="G27" s="14">
        <v>9.9219859810563023</v>
      </c>
      <c r="H27" s="14">
        <f t="shared" si="0"/>
        <v>99.219859810563023</v>
      </c>
      <c r="I27" s="51"/>
    </row>
    <row r="28" spans="1:11" s="18" customFormat="1" ht="16.5">
      <c r="A28" s="10"/>
      <c r="B28" s="12" t="s">
        <v>12</v>
      </c>
      <c r="C28" s="12" t="s">
        <v>66</v>
      </c>
      <c r="D28" s="13" t="s">
        <v>7</v>
      </c>
      <c r="E28" s="13" t="s">
        <v>49</v>
      </c>
      <c r="F28" s="16">
        <v>35</v>
      </c>
      <c r="G28" s="14">
        <v>3.1388838270897974</v>
      </c>
      <c r="H28" s="14">
        <f t="shared" si="0"/>
        <v>109.86093394814291</v>
      </c>
      <c r="I28" s="51"/>
      <c r="K28" s="25"/>
    </row>
    <row r="29" spans="1:11" s="18" customFormat="1" ht="16.5">
      <c r="A29" s="10"/>
      <c r="B29" s="12" t="s">
        <v>18</v>
      </c>
      <c r="C29" s="12" t="s">
        <v>67</v>
      </c>
      <c r="D29" s="13" t="s">
        <v>1</v>
      </c>
      <c r="E29" s="13" t="s">
        <v>53</v>
      </c>
      <c r="F29" s="38">
        <v>1.44</v>
      </c>
      <c r="G29" s="14">
        <v>57.483821715773061</v>
      </c>
      <c r="H29" s="14">
        <f t="shared" si="0"/>
        <v>82.776703270713199</v>
      </c>
      <c r="I29" s="51"/>
    </row>
    <row r="30" spans="1:11" s="18" customFormat="1" ht="16.5">
      <c r="A30" s="10"/>
      <c r="B30" s="12" t="s">
        <v>14</v>
      </c>
      <c r="C30" s="12" t="s">
        <v>68</v>
      </c>
      <c r="D30" s="13" t="s">
        <v>11</v>
      </c>
      <c r="E30" s="13" t="s">
        <v>51</v>
      </c>
      <c r="F30" s="13">
        <v>8</v>
      </c>
      <c r="G30" s="14">
        <v>25.638491003067191</v>
      </c>
      <c r="H30" s="14">
        <f t="shared" si="0"/>
        <v>205.10792802453753</v>
      </c>
      <c r="I30" s="51"/>
    </row>
    <row r="31" spans="1:11" s="18" customFormat="1" ht="16.5">
      <c r="A31" s="10"/>
      <c r="B31" s="12" t="s">
        <v>15</v>
      </c>
      <c r="C31" s="12" t="s">
        <v>69</v>
      </c>
      <c r="D31" s="13" t="s">
        <v>11</v>
      </c>
      <c r="E31" s="13" t="s">
        <v>51</v>
      </c>
      <c r="F31" s="13">
        <v>2</v>
      </c>
      <c r="G31" s="14">
        <v>23.80717021713382</v>
      </c>
      <c r="H31" s="14">
        <f t="shared" si="0"/>
        <v>47.614340434267639</v>
      </c>
      <c r="I31" s="51"/>
    </row>
    <row r="32" spans="1:11" s="18" customFormat="1" ht="29.25" customHeight="1">
      <c r="A32" s="10"/>
      <c r="B32" s="11"/>
      <c r="C32" s="65" t="s">
        <v>90</v>
      </c>
      <c r="D32" s="65"/>
      <c r="E32" s="65"/>
      <c r="F32" s="65"/>
      <c r="G32" s="14"/>
      <c r="H32" s="58">
        <f>+SUM(H25:H31)</f>
        <v>2479.8847604890557</v>
      </c>
      <c r="I32" s="59">
        <f>+ROUND(H32*100/$H$57,3)</f>
        <v>2.7160000000000002</v>
      </c>
    </row>
    <row r="33" spans="1:9" s="50" customFormat="1" ht="14.25">
      <c r="A33" s="47" t="s">
        <v>46</v>
      </c>
      <c r="B33" s="45" t="s">
        <v>27</v>
      </c>
      <c r="C33" s="45" t="s">
        <v>75</v>
      </c>
      <c r="D33" s="48"/>
      <c r="E33" s="48"/>
      <c r="F33" s="49"/>
      <c r="G33" s="48"/>
      <c r="H33" s="14"/>
      <c r="I33" s="51"/>
    </row>
    <row r="34" spans="1:9" s="8" customFormat="1" ht="53.25" customHeight="1">
      <c r="A34" s="10">
        <v>1</v>
      </c>
      <c r="B34" s="11" t="s">
        <v>23</v>
      </c>
      <c r="C34" s="11" t="s">
        <v>70</v>
      </c>
      <c r="D34" s="13" t="s">
        <v>1</v>
      </c>
      <c r="E34" s="13" t="s">
        <v>53</v>
      </c>
      <c r="F34" s="13">
        <v>8.1</v>
      </c>
      <c r="G34" s="14">
        <v>1.8832712935357239</v>
      </c>
      <c r="H34" s="14">
        <f t="shared" si="0"/>
        <v>15.254497477639363</v>
      </c>
      <c r="I34" s="52"/>
    </row>
    <row r="35" spans="1:9" s="1" customFormat="1" ht="16.5">
      <c r="A35" s="19">
        <v>2</v>
      </c>
      <c r="B35" s="20" t="s">
        <v>24</v>
      </c>
      <c r="C35" s="20" t="s">
        <v>71</v>
      </c>
      <c r="D35" s="13" t="s">
        <v>1</v>
      </c>
      <c r="E35" s="13" t="s">
        <v>53</v>
      </c>
      <c r="F35" s="21">
        <v>1.6500000000000001</v>
      </c>
      <c r="G35" s="24">
        <v>9.6249834426702741</v>
      </c>
      <c r="H35" s="14">
        <f t="shared" si="0"/>
        <v>15.881222680405953</v>
      </c>
      <c r="I35" s="51"/>
    </row>
    <row r="36" spans="1:9" s="25" customFormat="1" ht="16.5">
      <c r="A36" s="10">
        <v>3</v>
      </c>
      <c r="B36" s="11" t="s">
        <v>25</v>
      </c>
      <c r="C36" s="11" t="s">
        <v>73</v>
      </c>
      <c r="D36" s="13" t="s">
        <v>3</v>
      </c>
      <c r="E36" s="13" t="s">
        <v>52</v>
      </c>
      <c r="F36" s="38">
        <v>11.775</v>
      </c>
      <c r="G36" s="14">
        <v>2.1364880184462804</v>
      </c>
      <c r="H36" s="14">
        <f t="shared" si="0"/>
        <v>25.157146417204952</v>
      </c>
      <c r="I36" s="51"/>
    </row>
    <row r="37" spans="1:9" s="18" customFormat="1" ht="46.5" customHeight="1">
      <c r="A37" s="10">
        <v>4</v>
      </c>
      <c r="B37" s="11" t="s">
        <v>40</v>
      </c>
      <c r="C37" s="11" t="s">
        <v>72</v>
      </c>
      <c r="D37" s="13" t="s">
        <v>7</v>
      </c>
      <c r="E37" s="13" t="s">
        <v>49</v>
      </c>
      <c r="F37" s="16">
        <v>15</v>
      </c>
      <c r="G37" s="17">
        <v>74.065862756522861</v>
      </c>
      <c r="H37" s="14">
        <f t="shared" si="0"/>
        <v>1110.9879413478429</v>
      </c>
      <c r="I37" s="51"/>
    </row>
    <row r="38" spans="1:9" s="1" customFormat="1" ht="16.5">
      <c r="A38" s="19">
        <v>5</v>
      </c>
      <c r="B38" s="20" t="s">
        <v>26</v>
      </c>
      <c r="C38" s="20" t="s">
        <v>74</v>
      </c>
      <c r="D38" s="13" t="s">
        <v>1</v>
      </c>
      <c r="E38" s="13" t="s">
        <v>53</v>
      </c>
      <c r="F38" s="21">
        <v>4.125</v>
      </c>
      <c r="G38" s="24">
        <v>9.6249834426702741</v>
      </c>
      <c r="H38" s="14">
        <f t="shared" si="0"/>
        <v>39.70305670101488</v>
      </c>
      <c r="I38" s="51"/>
    </row>
    <row r="39" spans="1:9" s="18" customFormat="1" ht="29.25" customHeight="1">
      <c r="A39" s="10"/>
      <c r="B39" s="11"/>
      <c r="C39" s="65" t="s">
        <v>91</v>
      </c>
      <c r="D39" s="65"/>
      <c r="E39" s="65"/>
      <c r="F39" s="65"/>
      <c r="G39" s="14"/>
      <c r="H39" s="58">
        <f>+SUM(H34:H38)</f>
        <v>1206.983864624108</v>
      </c>
      <c r="I39" s="59">
        <f>+ROUND(H39*100/$H$57,3)</f>
        <v>1.3220000000000001</v>
      </c>
    </row>
    <row r="40" spans="1:9" s="50" customFormat="1" ht="14.25">
      <c r="A40" s="47" t="s">
        <v>47</v>
      </c>
      <c r="B40" s="45" t="s">
        <v>38</v>
      </c>
      <c r="C40" s="45" t="s">
        <v>76</v>
      </c>
      <c r="D40" s="48"/>
      <c r="E40" s="48"/>
      <c r="F40" s="49"/>
      <c r="G40" s="48"/>
      <c r="H40" s="14"/>
      <c r="I40" s="51"/>
    </row>
    <row r="41" spans="1:9" s="8" customFormat="1" ht="62.25" customHeight="1">
      <c r="A41" s="10">
        <v>1</v>
      </c>
      <c r="B41" s="11" t="s">
        <v>23</v>
      </c>
      <c r="C41" s="11" t="s">
        <v>70</v>
      </c>
      <c r="D41" s="13" t="s">
        <v>1</v>
      </c>
      <c r="E41" s="13" t="s">
        <v>53</v>
      </c>
      <c r="F41" s="13">
        <v>8.1</v>
      </c>
      <c r="G41" s="14">
        <v>1.8832712935357239</v>
      </c>
      <c r="H41" s="14">
        <f t="shared" si="0"/>
        <v>15.254497477639363</v>
      </c>
      <c r="I41" s="52"/>
    </row>
    <row r="42" spans="1:9" s="1" customFormat="1" ht="16.5">
      <c r="A42" s="19">
        <v>2</v>
      </c>
      <c r="B42" s="20" t="s">
        <v>24</v>
      </c>
      <c r="C42" s="20" t="s">
        <v>71</v>
      </c>
      <c r="D42" s="13" t="s">
        <v>1</v>
      </c>
      <c r="E42" s="13" t="s">
        <v>53</v>
      </c>
      <c r="F42" s="21">
        <v>1.6500000000000001</v>
      </c>
      <c r="G42" s="24">
        <v>9.6249834426702741</v>
      </c>
      <c r="H42" s="14">
        <f t="shared" si="0"/>
        <v>15.881222680405953</v>
      </c>
      <c r="I42" s="51"/>
    </row>
    <row r="43" spans="1:9" s="25" customFormat="1" ht="16.5">
      <c r="A43" s="10">
        <v>3</v>
      </c>
      <c r="B43" s="11" t="s">
        <v>25</v>
      </c>
      <c r="C43" s="11" t="s">
        <v>73</v>
      </c>
      <c r="D43" s="13" t="s">
        <v>3</v>
      </c>
      <c r="E43" s="13" t="s">
        <v>52</v>
      </c>
      <c r="F43" s="38">
        <v>7.0650000000000004</v>
      </c>
      <c r="G43" s="14">
        <v>2.1364880184462804</v>
      </c>
      <c r="H43" s="14">
        <f t="shared" si="0"/>
        <v>15.094287850322972</v>
      </c>
      <c r="I43" s="51"/>
    </row>
    <row r="44" spans="1:9" s="18" customFormat="1" ht="16.5">
      <c r="A44" s="10">
        <v>4</v>
      </c>
      <c r="B44" s="11" t="s">
        <v>41</v>
      </c>
      <c r="C44" s="11" t="s">
        <v>77</v>
      </c>
      <c r="D44" s="13" t="s">
        <v>7</v>
      </c>
      <c r="E44" s="13" t="s">
        <v>49</v>
      </c>
      <c r="F44" s="33">
        <v>15</v>
      </c>
      <c r="G44" s="17">
        <v>38.7745042767339</v>
      </c>
      <c r="H44" s="14">
        <f t="shared" si="0"/>
        <v>581.61756415100854</v>
      </c>
      <c r="I44" s="51"/>
    </row>
    <row r="45" spans="1:9" s="1" customFormat="1" ht="16.5">
      <c r="A45" s="19">
        <v>5</v>
      </c>
      <c r="B45" s="20" t="s">
        <v>26</v>
      </c>
      <c r="C45" s="20" t="s">
        <v>74</v>
      </c>
      <c r="D45" s="13" t="s">
        <v>1</v>
      </c>
      <c r="E45" s="13" t="s">
        <v>53</v>
      </c>
      <c r="F45" s="21">
        <v>4.125</v>
      </c>
      <c r="G45" s="24">
        <v>9.6249834426702741</v>
      </c>
      <c r="H45" s="14">
        <f t="shared" si="0"/>
        <v>39.70305670101488</v>
      </c>
      <c r="I45" s="51"/>
    </row>
    <row r="46" spans="1:9" s="18" customFormat="1" ht="29.25" customHeight="1">
      <c r="A46" s="10"/>
      <c r="B46" s="11"/>
      <c r="C46" s="65" t="s">
        <v>92</v>
      </c>
      <c r="D46" s="65"/>
      <c r="E46" s="65"/>
      <c r="F46" s="65"/>
      <c r="G46" s="14"/>
      <c r="H46" s="58">
        <f>+SUM(H41:H45)</f>
        <v>667.55062886039173</v>
      </c>
      <c r="I46" s="59">
        <f>+ROUND(H46*100/$H$57,3)</f>
        <v>0.73099999999999998</v>
      </c>
    </row>
    <row r="47" spans="1:9" s="50" customFormat="1" ht="14.25">
      <c r="A47" s="47" t="s">
        <v>48</v>
      </c>
      <c r="B47" s="45" t="s">
        <v>36</v>
      </c>
      <c r="C47" s="45" t="s">
        <v>78</v>
      </c>
      <c r="D47" s="48"/>
      <c r="E47" s="48"/>
      <c r="F47" s="49"/>
      <c r="G47" s="48"/>
      <c r="H47" s="14"/>
      <c r="I47" s="51"/>
    </row>
    <row r="48" spans="1:9" s="8" customFormat="1">
      <c r="A48" s="10">
        <v>1</v>
      </c>
      <c r="B48" s="11" t="s">
        <v>28</v>
      </c>
      <c r="C48" s="11" t="s">
        <v>79</v>
      </c>
      <c r="D48" s="13" t="s">
        <v>11</v>
      </c>
      <c r="E48" s="13" t="s">
        <v>51</v>
      </c>
      <c r="F48" s="13">
        <v>3</v>
      </c>
      <c r="G48" s="14">
        <v>1.7601192853630718</v>
      </c>
      <c r="H48" s="14">
        <f t="shared" si="0"/>
        <v>5.2803578560892159</v>
      </c>
      <c r="I48" s="51"/>
    </row>
    <row r="49" spans="1:10" s="8" customFormat="1" ht="38.25" customHeight="1">
      <c r="A49" s="10">
        <v>2</v>
      </c>
      <c r="B49" s="11" t="s">
        <v>29</v>
      </c>
      <c r="C49" s="11" t="s">
        <v>80</v>
      </c>
      <c r="D49" s="13" t="s">
        <v>1</v>
      </c>
      <c r="E49" s="13" t="s">
        <v>53</v>
      </c>
      <c r="F49" s="16">
        <v>0.72</v>
      </c>
      <c r="G49" s="14">
        <v>1.5542487756342465</v>
      </c>
      <c r="H49" s="14">
        <f t="shared" si="0"/>
        <v>1.1190591184566574</v>
      </c>
      <c r="I49" s="51"/>
    </row>
    <row r="50" spans="1:10" s="8" customFormat="1">
      <c r="A50" s="10">
        <v>3</v>
      </c>
      <c r="B50" s="12" t="s">
        <v>30</v>
      </c>
      <c r="C50" s="12" t="s">
        <v>81</v>
      </c>
      <c r="D50" s="13" t="s">
        <v>1</v>
      </c>
      <c r="E50" s="13" t="s">
        <v>53</v>
      </c>
      <c r="F50" s="13">
        <v>6.75</v>
      </c>
      <c r="G50" s="14">
        <v>0.87724503295166312</v>
      </c>
      <c r="H50" s="14">
        <f t="shared" si="0"/>
        <v>5.9214039724237262</v>
      </c>
      <c r="I50" s="51"/>
    </row>
    <row r="51" spans="1:10" s="18" customFormat="1" ht="39" customHeight="1">
      <c r="A51" s="10">
        <v>4</v>
      </c>
      <c r="B51" s="12" t="s">
        <v>31</v>
      </c>
      <c r="C51" s="12" t="s">
        <v>82</v>
      </c>
      <c r="D51" s="13" t="s">
        <v>2</v>
      </c>
      <c r="E51" s="13" t="s">
        <v>54</v>
      </c>
      <c r="F51" s="16">
        <v>226.79999999999998</v>
      </c>
      <c r="G51" s="14">
        <v>0.52948750557055835</v>
      </c>
      <c r="H51" s="14">
        <f t="shared" si="0"/>
        <v>120.08776626340263</v>
      </c>
      <c r="I51" s="51"/>
    </row>
    <row r="52" spans="1:10" s="18" customFormat="1" ht="16.5">
      <c r="A52" s="64">
        <v>5</v>
      </c>
      <c r="B52" s="12" t="s">
        <v>32</v>
      </c>
      <c r="C52" s="12" t="s">
        <v>83</v>
      </c>
      <c r="D52" s="13" t="s">
        <v>1</v>
      </c>
      <c r="E52" s="13" t="s">
        <v>53</v>
      </c>
      <c r="F52" s="16">
        <v>2.67</v>
      </c>
      <c r="G52" s="14">
        <v>65.090979815990437</v>
      </c>
      <c r="H52" s="14">
        <f t="shared" si="0"/>
        <v>173.79291610869447</v>
      </c>
      <c r="I52" s="51"/>
    </row>
    <row r="53" spans="1:10" s="18" customFormat="1" ht="16.5">
      <c r="A53" s="64"/>
      <c r="B53" s="12" t="s">
        <v>33</v>
      </c>
      <c r="C53" s="12" t="s">
        <v>84</v>
      </c>
      <c r="D53" s="13" t="s">
        <v>11</v>
      </c>
      <c r="E53" s="13" t="s">
        <v>51</v>
      </c>
      <c r="F53" s="33">
        <v>3</v>
      </c>
      <c r="G53" s="14">
        <v>57.22877456041784</v>
      </c>
      <c r="H53" s="14">
        <f t="shared" ref="H53:H55" si="1">+F53*G53</f>
        <v>171.68632368125353</v>
      </c>
      <c r="I53" s="51"/>
    </row>
    <row r="54" spans="1:10" s="18" customFormat="1" ht="16.5">
      <c r="A54" s="64"/>
      <c r="B54" s="12" t="s">
        <v>34</v>
      </c>
      <c r="C54" s="12" t="s">
        <v>85</v>
      </c>
      <c r="D54" s="13" t="s">
        <v>11</v>
      </c>
      <c r="E54" s="13" t="s">
        <v>51</v>
      </c>
      <c r="F54" s="33">
        <v>3</v>
      </c>
      <c r="G54" s="14">
        <v>53.108302792067761</v>
      </c>
      <c r="H54" s="14">
        <f t="shared" si="1"/>
        <v>159.32490837620327</v>
      </c>
      <c r="I54" s="51"/>
    </row>
    <row r="55" spans="1:10" s="18" customFormat="1" ht="27">
      <c r="A55" s="64"/>
      <c r="B55" s="12" t="s">
        <v>35</v>
      </c>
      <c r="C55" s="12" t="s">
        <v>86</v>
      </c>
      <c r="D55" s="13" t="s">
        <v>11</v>
      </c>
      <c r="E55" s="13" t="s">
        <v>51</v>
      </c>
      <c r="F55" s="33">
        <v>3</v>
      </c>
      <c r="G55" s="14">
        <v>190.76319230832146</v>
      </c>
      <c r="H55" s="14">
        <f t="shared" si="1"/>
        <v>572.28957692496442</v>
      </c>
      <c r="I55" s="51"/>
    </row>
    <row r="56" spans="1:10" s="18" customFormat="1" ht="29.25" customHeight="1">
      <c r="A56" s="10"/>
      <c r="B56" s="11"/>
      <c r="C56" s="65" t="s">
        <v>93</v>
      </c>
      <c r="D56" s="65"/>
      <c r="E56" s="65"/>
      <c r="F56" s="65"/>
      <c r="G56" s="14"/>
      <c r="H56" s="58">
        <f>+SUM(H48:H55)</f>
        <v>1209.5023123014878</v>
      </c>
      <c r="I56" s="59">
        <f>+ROUND(H56*100/$H$57,3)</f>
        <v>1.325</v>
      </c>
    </row>
    <row r="57" spans="1:10" s="18" customFormat="1" ht="30.75" customHeight="1">
      <c r="A57" s="10"/>
      <c r="B57" s="11"/>
      <c r="C57" s="65" t="s">
        <v>94</v>
      </c>
      <c r="D57" s="65"/>
      <c r="E57" s="65"/>
      <c r="F57" s="65"/>
      <c r="G57" s="14"/>
      <c r="H57" s="58">
        <f>+SUM(H7:H56)/2</f>
        <v>91315.02994834329</v>
      </c>
      <c r="I57" s="58">
        <f>+SUM(I7:I56)</f>
        <v>100.001</v>
      </c>
      <c r="J57" s="60">
        <v>91315.02994834329</v>
      </c>
    </row>
    <row r="58" spans="1:10" s="35" customFormat="1" ht="16.5">
      <c r="A58" s="41"/>
      <c r="B58" s="29" t="s">
        <v>95</v>
      </c>
      <c r="C58" s="29" t="s">
        <v>96</v>
      </c>
      <c r="D58" s="30"/>
      <c r="E58" s="30"/>
      <c r="F58" s="32"/>
      <c r="G58" s="31"/>
      <c r="H58" s="31"/>
    </row>
    <row r="59" spans="1:10" s="35" customFormat="1" ht="16.5">
      <c r="A59" s="34"/>
      <c r="B59" s="36"/>
      <c r="C59" s="36"/>
      <c r="D59" s="30"/>
      <c r="E59" s="30"/>
      <c r="F59" s="32"/>
      <c r="G59" s="31"/>
      <c r="H59" s="31"/>
    </row>
    <row r="60" spans="1:10">
      <c r="A60" s="62"/>
      <c r="B60" s="62"/>
      <c r="C60" s="62"/>
      <c r="D60" s="62"/>
      <c r="E60" s="62"/>
      <c r="F60" s="62"/>
      <c r="G60" s="62"/>
      <c r="H60" s="62"/>
    </row>
    <row r="61" spans="1:10">
      <c r="A61" s="62" t="s">
        <v>39</v>
      </c>
      <c r="B61" s="62"/>
      <c r="C61" s="62"/>
      <c r="D61" s="62"/>
      <c r="E61" s="62"/>
      <c r="F61" s="62"/>
      <c r="G61" s="62"/>
      <c r="H61" s="62"/>
      <c r="I61" s="62"/>
    </row>
    <row r="62" spans="1:10" s="2" customFormat="1" ht="16.5">
      <c r="A62" s="61" t="s">
        <v>106</v>
      </c>
      <c r="B62" s="61"/>
      <c r="C62" s="61"/>
      <c r="D62" s="61"/>
      <c r="E62" s="61"/>
      <c r="F62" s="61"/>
      <c r="G62" s="61"/>
      <c r="H62" s="61"/>
      <c r="I62" s="61"/>
    </row>
    <row r="71" spans="1:8" ht="12.75" customHeight="1">
      <c r="A71" s="3"/>
      <c r="B71" s="3"/>
      <c r="C71" s="3"/>
      <c r="D71" s="27"/>
      <c r="E71" s="39"/>
      <c r="F71" s="27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4"/>
      <c r="C73" s="4"/>
      <c r="D73" s="3"/>
      <c r="E73" s="3"/>
      <c r="F73" s="3"/>
      <c r="G73" s="3"/>
      <c r="H73" s="3"/>
    </row>
  </sheetData>
  <autoFilter ref="D1:D77"/>
  <mergeCells count="16">
    <mergeCell ref="A62:I62"/>
    <mergeCell ref="A61:I61"/>
    <mergeCell ref="A60:H60"/>
    <mergeCell ref="A1:I1"/>
    <mergeCell ref="A52:A55"/>
    <mergeCell ref="C46:F46"/>
    <mergeCell ref="A3:F3"/>
    <mergeCell ref="G3:H3"/>
    <mergeCell ref="A2:I2"/>
    <mergeCell ref="C56:F56"/>
    <mergeCell ref="C57:F57"/>
    <mergeCell ref="C13:F13"/>
    <mergeCell ref="C18:F18"/>
    <mergeCell ref="C23:F23"/>
    <mergeCell ref="C32:F32"/>
    <mergeCell ref="C39:F39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2" manualBreakCount="2">
    <brk id="25" max="8" man="1"/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2026-04-23T06:08:55Z</cp:lastPrinted>
  <dcterms:created xsi:type="dcterms:W3CDTF">2021-11-29T10:26:31Z</dcterms:created>
  <dcterms:modified xsi:type="dcterms:W3CDTF">2026-04-23T06:14:29Z</dcterms:modified>
</cp:coreProperties>
</file>